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6" tabRatio="500"/>
  </bookViews>
  <sheets>
    <sheet name="Обоснование" sheetId="1" r:id="rId1"/>
    <sheet name="Лист2" sheetId="2" state="hidden" r:id="rId2"/>
    <sheet name="Лист3" sheetId="3" state="hidden" r:id="rId3"/>
    <sheet name="Лист4" sheetId="4" r:id="rId4"/>
  </sheets>
  <externalReferences>
    <externalReference r:id="rId5"/>
    <externalReference r:id="rId6"/>
    <externalReference r:id="rId7"/>
  </externalReferences>
  <definedNames>
    <definedName name="_xlnm._FilterDatabase" localSheetId="0" hidden="1">Обоснование!$A$17:$AD$27</definedName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Обоснование!$A$1:$AD$49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0" i="1" l="1"/>
  <c r="K18" i="1"/>
  <c r="AA18" i="1"/>
  <c r="AB18" i="1"/>
  <c r="AD18" i="1"/>
  <c r="AC18" i="1"/>
  <c r="AC27" i="1"/>
</calcChain>
</file>

<file path=xl/sharedStrings.xml><?xml version="1.0" encoding="utf-8"?>
<sst xmlns="http://schemas.openxmlformats.org/spreadsheetml/2006/main" count="85" uniqueCount="82">
  <si>
    <t>Приложение №3</t>
  </si>
  <si>
    <t>к Положению о закупке товаров, работ, услуг</t>
  </si>
  <si>
    <t>для нужд Управляемых обществ ООО "РКС-Холдинг"</t>
  </si>
  <si>
    <t>Исходные данные о потребности:</t>
  </si>
  <si>
    <t xml:space="preserve">Наименование Общества - Заказчика </t>
  </si>
  <si>
    <t>ООО "Самарские коммунальные системы"</t>
  </si>
  <si>
    <t>Код группы/подгруппы</t>
  </si>
  <si>
    <t>З/ЗЕ</t>
  </si>
  <si>
    <t>Наименование подгруппы</t>
  </si>
  <si>
    <t>Оборудованите для автоспецтехники</t>
  </si>
  <si>
    <t>Наименование группы</t>
  </si>
  <si>
    <t>Автоспецтехника</t>
  </si>
  <si>
    <t>Предмет закупки</t>
  </si>
  <si>
    <t>Оборудование</t>
  </si>
  <si>
    <t>Место поставки, выполнения работ или оказания услуг</t>
  </si>
  <si>
    <t>г. Самара</t>
  </si>
  <si>
    <t>Указать доп.затраты включаемые в цену договора (транспортные расходы, повышенная гарантия, обучение и т.п.)</t>
  </si>
  <si>
    <t>Транспортные расходы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</si>
  <si>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</si>
  <si>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</si>
  <si>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</si>
  <si>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</si>
  <si>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</si>
  <si>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</si>
  <si>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</si>
  <si>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</si>
  <si>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</si>
  <si>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</si>
  <si>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</si>
  <si>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</si>
  <si>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</si>
  <si>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</si>
  <si>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</si>
  <si>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</si>
  <si>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</si>
  <si>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</si>
  <si>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</si>
  <si>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</si>
  <si>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</si>
  <si>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</si>
  <si>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</si>
  <si>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</si>
  <si>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</si>
  <si>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</si>
  <si>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</si>
  <si>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1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</si>
  <si>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</si>
  <si>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</si>
  <si>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</si>
  <si>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</si>
  <si>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</si>
  <si>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</si>
  <si>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</si>
  <si>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</si>
  <si>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</si>
  <si>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</si>
  <si>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</si>
  <si>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</si>
  <si>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</si>
  <si>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</si>
  <si>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</si>
  <si>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</si>
  <si>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</si>
  <si>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</si>
  <si>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</si>
  <si>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ТЗ000278</t>
  </si>
  <si>
    <t>Измельчитель древесины</t>
  </si>
  <si>
    <t>шт</t>
  </si>
  <si>
    <t>Общая НМЦ договора установлена Заказчиком</t>
  </si>
  <si>
    <t>Приложения:</t>
  </si>
  <si>
    <t>1.</t>
  </si>
  <si>
    <t>2.</t>
  </si>
  <si>
    <t>3.</t>
  </si>
  <si>
    <t>Исполнитель:</t>
  </si>
  <si>
    <t>дата</t>
  </si>
  <si>
    <t>ФИО, 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</si>
  <si>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</si>
  <si>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</si>
  <si>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</si>
  <si>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t>Поставщик 1</t>
  </si>
  <si>
    <t>Поставщик 2</t>
  </si>
  <si>
    <t>Поставщик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</si>
</sst>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</numFmts>
  <fonts count="14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"/>
      <family val="1"/>
      <charset val="1"/>
    </font>
    <font>
      <sz val="8"/>
      <name val="Times New Roman"/>
      <family val="1"/>
      <charset val="1"/>
    </font>
    <font>
      <sz val="8"/>
      <name val="Arial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9D9D9"/>
        <bgColor rgb="FFC0C0C0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6" fontId="13" fillId="0" borderId="0" applyBorder="0" applyProtection="0"/>
  </cellStyleXfs>
  <cellXfs count="7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4" fontId="10" fillId="0" borderId="5" xfId="0" applyNumberFormat="1" applyFont="1" applyBorder="1" applyAlignment="1">
      <alignment horizontal="center" vertical="center" wrapText="1"/>
    </xf>
    <xf numFmtId="4" fontId="10" fillId="4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7" fontId="10" fillId="4" borderId="5" xfId="1" applyNumberFormat="1" applyFont="1" applyFill="1" applyBorder="1" applyAlignment="1" applyProtection="1">
      <alignment horizontal="center" vertical="center" wrapText="1"/>
    </xf>
    <xf numFmtId="4" fontId="10" fillId="0" borderId="5" xfId="0" applyNumberFormat="1" applyFont="1" applyBorder="1"/>
    <xf numFmtId="167" fontId="1" fillId="4" borderId="5" xfId="1" applyNumberFormat="1" applyFont="1" applyFill="1" applyBorder="1" applyAlignment="1" applyProtection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4" fontId="1" fillId="0" borderId="2" xfId="0" applyNumberFormat="1" applyFont="1" applyBorder="1" applyAlignment="1">
      <alignment horizontal="center" vertical="center" wrapText="1"/>
    </xf>
    <xf numFmtId="4" fontId="1" fillId="4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7" fontId="1" fillId="4" borderId="1" xfId="1" applyNumberFormat="1" applyFont="1" applyFill="1" applyBorder="1" applyAlignment="1" applyProtection="1">
      <alignment horizontal="center" vertical="center" wrapText="1"/>
    </xf>
    <xf numFmtId="0" fontId="10" fillId="0" borderId="5" xfId="0" applyFont="1" applyBorder="1"/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6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14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0" fillId="0" borderId="0" xfId="0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20520</xdr:colOff>
      <xdr:row>27</xdr:row>
      <xdr:rowOff>132480</xdr:rowOff>
    </xdr:from>
    <xdr:to>
      <xdr:col>29</xdr:col>
      <xdr:colOff>591839</xdr:colOff>
      <xdr:row>28</xdr:row>
      <xdr:rowOff>0</xdr:rowOff>
    </xdr:to>
    <xdr:pic>
      <xdr:nvPicPr>
        <xdr:cNvPr id="2" name="Picture 5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16174080" y="5639040"/>
          <a:ext cx="1478880" cy="26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268200</xdr:colOff>
      <xdr:row>26</xdr:row>
      <xdr:rowOff>95040</xdr:rowOff>
    </xdr:from>
    <xdr:to>
      <xdr:col>28</xdr:col>
      <xdr:colOff>413640</xdr:colOff>
      <xdr:row>27</xdr:row>
      <xdr:rowOff>154800</xdr:rowOff>
    </xdr:to>
    <xdr:pic>
      <xdr:nvPicPr>
        <xdr:cNvPr id="3" name="Picture 6"/>
        <xdr:cNvPicPr/>
      </xdr:nvPicPr>
      <xdr:blipFill>
        <a:blip xmlns:r="http://schemas.openxmlformats.org/officeDocument/2006/relationships" r:embed="rId2" cstate="print"/>
        <a:stretch/>
      </xdr:blipFill>
      <xdr:spPr>
        <a:xfrm>
          <a:off x="16421760" y="5439600"/>
          <a:ext cx="145440" cy="221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28</xdr:col>
      <xdr:colOff>71280</xdr:colOff>
      <xdr:row>27</xdr:row>
      <xdr:rowOff>109800</xdr:rowOff>
    </xdr:from>
    <xdr:to>
      <xdr:col>28</xdr:col>
      <xdr:colOff>857055</xdr:colOff>
      <xdr:row>27</xdr:row>
      <xdr:rowOff>110160</xdr:rowOff>
    </xdr:to>
    <xdr:pic>
      <xdr:nvPicPr>
        <xdr:cNvPr id="4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5616360"/>
          <a:ext cx="8334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40</xdr:row>
      <xdr:rowOff>110520</xdr:rowOff>
    </xdr:from>
    <xdr:to>
      <xdr:col>28</xdr:col>
      <xdr:colOff>857055</xdr:colOff>
      <xdr:row>40</xdr:row>
      <xdr:rowOff>110880</xdr:rowOff>
    </xdr:to>
    <xdr:pic>
      <xdr:nvPicPr>
        <xdr:cNvPr id="5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226640"/>
          <a:ext cx="8334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41</xdr:row>
      <xdr:rowOff>111240</xdr:rowOff>
    </xdr:from>
    <xdr:to>
      <xdr:col>28</xdr:col>
      <xdr:colOff>857055</xdr:colOff>
      <xdr:row>41</xdr:row>
      <xdr:rowOff>111600</xdr:rowOff>
    </xdr:to>
    <xdr:pic>
      <xdr:nvPicPr>
        <xdr:cNvPr id="6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389360"/>
          <a:ext cx="83340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71280</xdr:colOff>
      <xdr:row>39</xdr:row>
      <xdr:rowOff>110520</xdr:rowOff>
    </xdr:from>
    <xdr:to>
      <xdr:col>28</xdr:col>
      <xdr:colOff>857055</xdr:colOff>
      <xdr:row>39</xdr:row>
      <xdr:rowOff>110880</xdr:rowOff>
    </xdr:to>
    <xdr:pic>
      <xdr:nvPicPr>
        <xdr:cNvPr id="7" name="Picture 1"/>
        <xdr:cNvPicPr/>
      </xdr:nvPicPr>
      <xdr:blipFill>
        <a:blip xmlns:r="http://schemas.openxmlformats.org/officeDocument/2006/relationships" r:embed="rId3"/>
        <a:stretch/>
      </xdr:blipFill>
      <xdr:spPr>
        <a:xfrm>
          <a:off x="16224840" y="7065000"/>
          <a:ext cx="833400" cy="36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KVOR~2\AppData\Local\Temp\notes2245EE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KVOR~2\AppData\Local\Temp\notes2245EE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KVOR~2\AppData\Local\Temp\notes2245EE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J47"/>
  <sheetViews>
    <sheetView tabSelected="1" view="pageBreakPreview" zoomScale="85" zoomScaleNormal="70" zoomScalePageLayoutView="85" workbookViewId="0">
      <pane xSplit="3" ySplit="17" topLeftCell="D18" activePane="bottomRight" state="frozen"/>
      <selection pane="topRight" activeCell="I1" sqref="I1"/>
      <selection pane="bottomLeft" activeCell="A18" sqref="A18"/>
      <selection pane="bottomRight" activeCell="AB26" sqref="AB26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customWidth="1"/>
    <col min="9" max="9" width="13.109375" style="1" customWidth="1"/>
    <col min="10" max="10" width="14.44140625" style="1" customWidth="1"/>
    <col min="11" max="11" width="13.44140625" style="1" customWidth="1"/>
    <col min="12" max="12" width="12.5546875" style="1" customWidth="1"/>
    <col min="13" max="13" width="14" style="1" customWidth="1"/>
    <col min="14" max="14" width="11.5546875" style="1" customWidth="1"/>
    <col min="15" max="16" width="10.88671875" style="1" hidden="1" customWidth="1"/>
    <col min="17" max="26" width="12.6640625" style="1" hidden="1" customWidth="1"/>
    <col min="27" max="27" width="12.109375" style="1" customWidth="1"/>
    <col min="28" max="28" width="13" style="1" customWidth="1"/>
    <col min="29" max="29" width="12.88671875" style="1" customWidth="1"/>
    <col min="30" max="30" width="14.33203125" style="1" customWidth="1"/>
    <col min="31" max="1024" width="8.88671875" style="1"/>
  </cols>
  <sheetData>
    <row r="1" spans="1:30" ht="15.6" x14ac:dyDescent="0.25">
      <c r="V1" s="2"/>
      <c r="AA1" s="1" t="s">
        <v>0</v>
      </c>
    </row>
    <row r="2" spans="1:30" ht="15.6" x14ac:dyDescent="0.25">
      <c r="V2" s="2"/>
      <c r="AA2" s="1" t="s">
        <v>1</v>
      </c>
    </row>
    <row r="3" spans="1:30" ht="15.6" x14ac:dyDescent="0.25">
      <c r="V3" s="2"/>
      <c r="AA3" s="1" t="s">
        <v>2</v>
      </c>
    </row>
    <row r="4" spans="1:30" ht="15.6" x14ac:dyDescent="0.3"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</row>
    <row r="5" spans="1:30" x14ac:dyDescent="0.25">
      <c r="C5" s="3" t="s">
        <v>3</v>
      </c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30" s="5" customFormat="1" ht="12.75" customHeight="1" x14ac:dyDescent="0.25">
      <c r="C6" s="6" t="s">
        <v>4</v>
      </c>
      <c r="D6" s="63" t="s">
        <v>5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spans="1:30" s="5" customFormat="1" x14ac:dyDescent="0.25">
      <c r="C7" s="6" t="s">
        <v>6</v>
      </c>
      <c r="D7" s="69" t="s">
        <v>7</v>
      </c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</row>
    <row r="8" spans="1:30" s="5" customFormat="1" ht="12.75" customHeight="1" x14ac:dyDescent="0.25">
      <c r="C8" s="6" t="s">
        <v>8</v>
      </c>
      <c r="D8" s="63" t="s">
        <v>9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spans="1:30" s="5" customFormat="1" ht="12.75" customHeight="1" x14ac:dyDescent="0.25">
      <c r="C9" s="6" t="s">
        <v>10</v>
      </c>
      <c r="D9" s="63" t="s">
        <v>11</v>
      </c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spans="1:30" s="5" customFormat="1" ht="12.75" customHeight="1" x14ac:dyDescent="0.25">
      <c r="C10" s="6" t="s">
        <v>12</v>
      </c>
      <c r="D10" s="63" t="s">
        <v>13</v>
      </c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spans="1:30" s="5" customFormat="1" ht="25.5" customHeight="1" x14ac:dyDescent="0.25">
      <c r="C11" s="6" t="s">
        <v>14</v>
      </c>
      <c r="D11" s="63" t="s">
        <v>15</v>
      </c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spans="1:30" s="5" customFormat="1" ht="38.25" customHeight="1" x14ac:dyDescent="0.25">
      <c r="C12" s="6" t="s">
        <v>16</v>
      </c>
      <c r="D12" s="63" t="s">
        <v>17</v>
      </c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4" spans="1:30" ht="22.95" customHeight="1" x14ac:dyDescent="0.25">
      <c r="A14" s="61" t="s">
        <v>18</v>
      </c>
      <c r="B14" s="61" t="s">
        <v>19</v>
      </c>
      <c r="C14" s="61" t="s">
        <v>20</v>
      </c>
      <c r="D14" s="61" t="s">
        <v>21</v>
      </c>
      <c r="E14" s="61" t="s">
        <v>22</v>
      </c>
      <c r="F14" s="61" t="s">
        <v>23</v>
      </c>
      <c r="G14" s="61"/>
      <c r="H14" s="61"/>
      <c r="I14" s="61"/>
      <c r="J14" s="64" t="s">
        <v>24</v>
      </c>
      <c r="K14" s="61" t="s">
        <v>25</v>
      </c>
      <c r="L14" s="65" t="s">
        <v>26</v>
      </c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6" t="s">
        <v>27</v>
      </c>
      <c r="AB14" s="67" t="s">
        <v>28</v>
      </c>
      <c r="AC14" s="61" t="s">
        <v>29</v>
      </c>
      <c r="AD14" s="60" t="s">
        <v>30</v>
      </c>
    </row>
    <row r="15" spans="1:30" ht="12.75" customHeight="1" x14ac:dyDescent="0.25">
      <c r="A15" s="61"/>
      <c r="B15" s="61"/>
      <c r="C15" s="61"/>
      <c r="D15" s="61"/>
      <c r="E15" s="61"/>
      <c r="F15" s="61" t="s">
        <v>31</v>
      </c>
      <c r="G15" s="61" t="s">
        <v>32</v>
      </c>
      <c r="H15" s="61" t="s">
        <v>33</v>
      </c>
      <c r="I15" s="61" t="s">
        <v>34</v>
      </c>
      <c r="J15" s="64"/>
      <c r="K15" s="64"/>
      <c r="L15" s="62" t="s">
        <v>35</v>
      </c>
      <c r="M15" s="62"/>
      <c r="N15" s="62"/>
      <c r="O15" s="62"/>
      <c r="P15" s="62"/>
      <c r="Q15" s="62" t="s">
        <v>36</v>
      </c>
      <c r="R15" s="62"/>
      <c r="S15" s="62"/>
      <c r="T15" s="62"/>
      <c r="U15" s="62"/>
      <c r="V15" s="61" t="s">
        <v>37</v>
      </c>
      <c r="W15" s="61"/>
      <c r="X15" s="61"/>
      <c r="Y15" s="61"/>
      <c r="Z15" s="61"/>
      <c r="AA15" s="66"/>
      <c r="AB15" s="67"/>
      <c r="AC15" s="67"/>
      <c r="AD15" s="60"/>
    </row>
    <row r="16" spans="1:30" ht="41.1" customHeight="1" x14ac:dyDescent="0.25">
      <c r="A16" s="61"/>
      <c r="B16" s="61"/>
      <c r="C16" s="61"/>
      <c r="D16" s="61"/>
      <c r="E16" s="61"/>
      <c r="F16" s="61"/>
      <c r="G16" s="61"/>
      <c r="H16" s="61"/>
      <c r="I16" s="61"/>
      <c r="J16" s="64"/>
      <c r="K16" s="64"/>
      <c r="L16" s="7" t="s">
        <v>79</v>
      </c>
      <c r="M16" s="7" t="s">
        <v>80</v>
      </c>
      <c r="N16" s="7" t="s">
        <v>81</v>
      </c>
      <c r="O16" s="7" t="s">
        <v>38</v>
      </c>
      <c r="P16" s="7" t="s">
        <v>39</v>
      </c>
      <c r="Q16" s="7" t="s">
        <v>40</v>
      </c>
      <c r="R16" s="7" t="s">
        <v>41</v>
      </c>
      <c r="S16" s="7" t="s">
        <v>42</v>
      </c>
      <c r="T16" s="7" t="s">
        <v>43</v>
      </c>
      <c r="U16" s="7" t="s">
        <v>44</v>
      </c>
      <c r="V16" s="7" t="s">
        <v>45</v>
      </c>
      <c r="W16" s="7" t="s">
        <v>46</v>
      </c>
      <c r="X16" s="7" t="s">
        <v>47</v>
      </c>
      <c r="Y16" s="7" t="s">
        <v>48</v>
      </c>
      <c r="Z16" s="7" t="s">
        <v>49</v>
      </c>
      <c r="AA16" s="66"/>
      <c r="AB16" s="67"/>
      <c r="AC16" s="67"/>
      <c r="AD16" s="6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50</v>
      </c>
      <c r="M17" s="8" t="s">
        <v>51</v>
      </c>
      <c r="N17" s="8" t="s">
        <v>52</v>
      </c>
      <c r="O17" s="8" t="s">
        <v>53</v>
      </c>
      <c r="P17" s="8" t="s">
        <v>54</v>
      </c>
      <c r="Q17" s="8" t="s">
        <v>55</v>
      </c>
      <c r="R17" s="8" t="s">
        <v>56</v>
      </c>
      <c r="S17" s="8" t="s">
        <v>57</v>
      </c>
      <c r="T17" s="8" t="s">
        <v>58</v>
      </c>
      <c r="U17" s="8" t="s">
        <v>59</v>
      </c>
      <c r="V17" s="8" t="s">
        <v>60</v>
      </c>
      <c r="W17" s="8" t="s">
        <v>61</v>
      </c>
      <c r="X17" s="8" t="s">
        <v>62</v>
      </c>
      <c r="Y17" s="8" t="s">
        <v>63</v>
      </c>
      <c r="Z17" s="8" t="s">
        <v>64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65</v>
      </c>
      <c r="C18" s="14" t="s">
        <v>66</v>
      </c>
      <c r="D18" s="15" t="s">
        <v>67</v>
      </c>
      <c r="E18" s="16">
        <v>1</v>
      </c>
      <c r="F18" s="17"/>
      <c r="G18" s="16"/>
      <c r="H18" s="18"/>
      <c r="I18" s="18"/>
      <c r="J18" s="19">
        <v>1.0379</v>
      </c>
      <c r="K18" s="16" t="str">
        <f>IF(SUM(F18)=0,"",F18*J18)</f>
        <v/>
      </c>
      <c r="L18" s="20">
        <v>1333333</v>
      </c>
      <c r="M18" s="20">
        <v>1750000</v>
      </c>
      <c r="N18" s="21">
        <v>1375000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3">
        <f>COUNTIF(K18:Z18,"&gt;0")</f>
        <v>3</v>
      </c>
      <c r="AB18" s="24">
        <f>CEILING(SUM(K18:Z18)/COUNTIF(K18:Z18,"&gt;0"),0.01)</f>
        <v>1486111</v>
      </c>
      <c r="AC18" s="24">
        <f>AB18*E18</f>
        <v>1486111</v>
      </c>
      <c r="AD18" s="23">
        <f>STDEV(K18:Z18)/AB18*100</f>
        <v>15.4417952020647</v>
      </c>
    </row>
    <row r="19" spans="1:30" x14ac:dyDescent="0.25">
      <c r="A19" s="13"/>
      <c r="B19" s="14"/>
      <c r="C19" s="14"/>
      <c r="D19" s="15"/>
      <c r="E19" s="16"/>
      <c r="F19" s="17"/>
      <c r="G19" s="16"/>
      <c r="H19" s="18"/>
      <c r="I19" s="18"/>
      <c r="J19" s="19"/>
      <c r="K19" s="16"/>
      <c r="L19" s="20"/>
      <c r="M19" s="20"/>
      <c r="N19" s="21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3"/>
      <c r="AB19" s="24"/>
      <c r="AC19" s="24"/>
      <c r="AD19" s="23"/>
    </row>
    <row r="20" spans="1:30" x14ac:dyDescent="0.25">
      <c r="A20" s="13"/>
      <c r="B20" s="14"/>
      <c r="C20" s="14"/>
      <c r="D20" s="15"/>
      <c r="E20" s="16"/>
      <c r="F20" s="17"/>
      <c r="G20" s="16"/>
      <c r="H20" s="18"/>
      <c r="I20" s="18"/>
      <c r="J20" s="19"/>
      <c r="K20" s="16" t="str">
        <f>IF(SUM(F20)=0,"",F20*J20)</f>
        <v/>
      </c>
      <c r="L20" s="20"/>
      <c r="M20" s="20"/>
      <c r="N20" s="21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3"/>
      <c r="AB20" s="24"/>
      <c r="AC20" s="24"/>
      <c r="AD20" s="23"/>
    </row>
    <row r="21" spans="1:30" x14ac:dyDescent="0.25">
      <c r="A21" s="13"/>
      <c r="B21" s="14"/>
      <c r="C21" s="14"/>
      <c r="D21" s="15"/>
      <c r="E21" s="16"/>
      <c r="F21" s="17"/>
      <c r="G21" s="16"/>
      <c r="H21" s="18"/>
      <c r="I21" s="18"/>
      <c r="J21" s="19"/>
      <c r="K21" s="16"/>
      <c r="L21" s="20"/>
      <c r="M21" s="20"/>
      <c r="N21" s="21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3"/>
      <c r="AB21" s="24"/>
      <c r="AC21" s="24"/>
      <c r="AD21" s="23"/>
    </row>
    <row r="22" spans="1:30" x14ac:dyDescent="0.25">
      <c r="A22" s="13"/>
      <c r="B22" s="14"/>
      <c r="C22" s="14"/>
      <c r="D22" s="15"/>
      <c r="E22" s="16"/>
      <c r="F22" s="17"/>
      <c r="G22" s="16"/>
      <c r="H22" s="18"/>
      <c r="I22" s="18"/>
      <c r="J22" s="19"/>
      <c r="K22" s="16"/>
      <c r="L22" s="20"/>
      <c r="M22" s="20"/>
      <c r="N22" s="21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  <c r="AB22" s="24"/>
      <c r="AC22" s="24"/>
      <c r="AD22" s="23"/>
    </row>
    <row r="23" spans="1:30" x14ac:dyDescent="0.25">
      <c r="A23" s="25"/>
      <c r="B23" s="26"/>
      <c r="C23" s="26"/>
      <c r="D23" s="27"/>
      <c r="E23" s="28"/>
      <c r="F23" s="29"/>
      <c r="G23" s="28"/>
      <c r="H23" s="30"/>
      <c r="I23" s="30"/>
      <c r="J23" s="31"/>
      <c r="K23" s="28"/>
      <c r="L23" s="32"/>
      <c r="M23" s="32"/>
      <c r="N23" s="33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4"/>
      <c r="AB23" s="35"/>
      <c r="AC23" s="35"/>
      <c r="AD23" s="36"/>
    </row>
    <row r="24" spans="1:30" x14ac:dyDescent="0.25">
      <c r="A24" s="25"/>
      <c r="B24" s="26"/>
      <c r="C24" s="26"/>
      <c r="D24" s="27"/>
      <c r="E24" s="28"/>
      <c r="F24" s="29"/>
      <c r="G24" s="28"/>
      <c r="H24" s="30"/>
      <c r="I24" s="30"/>
      <c r="J24" s="31"/>
      <c r="K24" s="28"/>
      <c r="L24" s="32"/>
      <c r="M24" s="32"/>
      <c r="N24" s="33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4"/>
      <c r="AB24" s="35"/>
      <c r="AC24" s="35"/>
      <c r="AD24" s="36"/>
    </row>
    <row r="25" spans="1:30" x14ac:dyDescent="0.25">
      <c r="A25" s="25"/>
      <c r="B25" s="26"/>
      <c r="C25" s="26"/>
      <c r="D25" s="27"/>
      <c r="E25" s="28"/>
      <c r="F25" s="29"/>
      <c r="G25" s="28"/>
      <c r="H25" s="30"/>
      <c r="I25" s="30"/>
      <c r="J25" s="31"/>
      <c r="K25" s="28"/>
      <c r="L25" s="32"/>
      <c r="M25" s="32"/>
      <c r="N25" s="33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4"/>
      <c r="AB25" s="35"/>
      <c r="AC25" s="35"/>
      <c r="AD25" s="36"/>
    </row>
    <row r="26" spans="1:30" x14ac:dyDescent="0.25">
      <c r="A26" s="25"/>
      <c r="B26" s="26"/>
      <c r="C26" s="26"/>
      <c r="D26" s="27"/>
      <c r="E26" s="28"/>
      <c r="F26" s="29"/>
      <c r="G26" s="28"/>
      <c r="H26" s="30"/>
      <c r="I26" s="30"/>
      <c r="J26" s="31"/>
      <c r="K26" s="28"/>
      <c r="L26" s="32"/>
      <c r="M26" s="32"/>
      <c r="N26" s="33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4"/>
      <c r="AB26" s="35"/>
      <c r="AC26" s="35"/>
      <c r="AD26" s="36"/>
    </row>
    <row r="27" spans="1:30" ht="12.75" customHeight="1" x14ac:dyDescent="0.25">
      <c r="A27" s="37"/>
      <c r="B27" s="38"/>
      <c r="C27" s="59" t="s">
        <v>68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0"/>
      <c r="AC27" s="40">
        <f>SUM(AC18:AC22)</f>
        <v>1486111</v>
      </c>
      <c r="AD27" s="41"/>
    </row>
    <row r="28" spans="1:30" x14ac:dyDescent="0.25"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3"/>
    </row>
    <row r="29" spans="1:30" s="44" customFormat="1" hidden="1" x14ac:dyDescent="0.25">
      <c r="C29" s="44" t="s">
        <v>69</v>
      </c>
    </row>
    <row r="30" spans="1:30" s="44" customFormat="1" hidden="1" x14ac:dyDescent="0.25">
      <c r="C30" s="45" t="s">
        <v>70</v>
      </c>
    </row>
    <row r="31" spans="1:30" s="44" customFormat="1" hidden="1" x14ac:dyDescent="0.25">
      <c r="C31" s="45" t="s">
        <v>71</v>
      </c>
    </row>
    <row r="32" spans="1:30" s="44" customFormat="1" hidden="1" x14ac:dyDescent="0.25">
      <c r="C32" s="45" t="s">
        <v>72</v>
      </c>
    </row>
    <row r="33" spans="3:30" x14ac:dyDescent="0.25">
      <c r="L33" s="46"/>
    </row>
    <row r="34" spans="3:30" s="47" customFormat="1" ht="15.6" x14ac:dyDescent="0.3">
      <c r="C34" s="48" t="s">
        <v>73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3:30" s="47" customFormat="1" ht="15.6" x14ac:dyDescent="0.3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0" s="47" customFormat="1" ht="15.6" x14ac:dyDescent="0.3">
      <c r="C36" s="49"/>
      <c r="D36" s="50"/>
      <c r="E36" s="50"/>
      <c r="F36" s="56"/>
      <c r="G36" s="56"/>
      <c r="H36" s="56"/>
      <c r="I36" s="56"/>
      <c r="J36" s="56"/>
      <c r="K36" s="51"/>
      <c r="L36" s="56"/>
      <c r="M36" s="56"/>
      <c r="N36" s="56"/>
      <c r="O36" s="52"/>
      <c r="P36" s="52"/>
      <c r="Q36" s="1"/>
      <c r="R36" s="1"/>
      <c r="S36" s="1"/>
      <c r="T36" s="1"/>
      <c r="U36" s="1"/>
      <c r="V36" s="50"/>
      <c r="W36" s="50"/>
      <c r="X36" s="50"/>
      <c r="Y36" s="50"/>
      <c r="Z36" s="50"/>
      <c r="AA36" s="50"/>
      <c r="AB36" s="50"/>
      <c r="AC36" s="53"/>
    </row>
    <row r="37" spans="3:30" s="47" customFormat="1" ht="15.6" x14ac:dyDescent="0.3">
      <c r="C37" s="54" t="s">
        <v>74</v>
      </c>
      <c r="D37" s="50"/>
      <c r="E37" s="50"/>
      <c r="F37" s="57" t="s">
        <v>75</v>
      </c>
      <c r="G37" s="57"/>
      <c r="H37" s="57"/>
      <c r="I37" s="57"/>
      <c r="J37" s="57"/>
      <c r="K37" s="1"/>
      <c r="L37" s="58" t="s">
        <v>76</v>
      </c>
      <c r="M37" s="58"/>
      <c r="N37" s="58"/>
      <c r="O37" s="52"/>
      <c r="P37" s="52"/>
      <c r="Q37" s="1"/>
      <c r="R37" s="1"/>
      <c r="S37" s="1"/>
      <c r="T37" s="1"/>
      <c r="U37" s="1"/>
      <c r="V37" s="50"/>
      <c r="W37" s="50"/>
      <c r="X37" s="50"/>
      <c r="Y37" s="50"/>
      <c r="Z37" s="50"/>
      <c r="AA37" s="50"/>
      <c r="AB37" s="50"/>
    </row>
    <row r="38" spans="3:30" x14ac:dyDescent="0.25">
      <c r="C38" s="55"/>
      <c r="V38" s="51"/>
      <c r="W38" s="51"/>
      <c r="X38" s="51"/>
      <c r="Y38" s="51"/>
      <c r="Z38" s="51"/>
      <c r="AA38" s="51"/>
      <c r="AB38" s="51"/>
    </row>
    <row r="39" spans="3:30" x14ac:dyDescent="0.25">
      <c r="C39" s="48" t="s">
        <v>77</v>
      </c>
      <c r="V39" s="51"/>
      <c r="W39" s="51"/>
      <c r="X39" s="51"/>
      <c r="Y39" s="51"/>
      <c r="Z39" s="51"/>
      <c r="AA39" s="51"/>
      <c r="AB39" s="51"/>
    </row>
    <row r="40" spans="3:30" x14ac:dyDescent="0.25">
      <c r="V40" s="51"/>
      <c r="W40" s="51"/>
      <c r="X40" s="51"/>
      <c r="Y40" s="51"/>
      <c r="Z40" s="51"/>
      <c r="AA40" s="51"/>
      <c r="AB40" s="51"/>
    </row>
    <row r="41" spans="3:30" x14ac:dyDescent="0.25">
      <c r="C41" s="49"/>
      <c r="D41" s="50"/>
      <c r="E41" s="50"/>
      <c r="F41" s="56"/>
      <c r="G41" s="56"/>
      <c r="H41" s="56"/>
      <c r="I41" s="56"/>
      <c r="J41" s="56"/>
      <c r="K41" s="51"/>
      <c r="L41" s="56"/>
      <c r="M41" s="56"/>
      <c r="N41" s="56"/>
      <c r="O41" s="52"/>
      <c r="P41" s="52"/>
      <c r="V41" s="50"/>
      <c r="W41" s="50"/>
      <c r="X41" s="50"/>
      <c r="Y41" s="50"/>
      <c r="Z41" s="50"/>
      <c r="AA41" s="50"/>
      <c r="AB41" s="50"/>
    </row>
    <row r="42" spans="3:30" x14ac:dyDescent="0.25">
      <c r="C42" s="54" t="s">
        <v>74</v>
      </c>
      <c r="D42" s="50"/>
      <c r="E42" s="50"/>
      <c r="F42" s="57" t="s">
        <v>75</v>
      </c>
      <c r="G42" s="57"/>
      <c r="H42" s="57"/>
      <c r="I42" s="57"/>
      <c r="J42" s="57"/>
      <c r="L42" s="58" t="s">
        <v>76</v>
      </c>
      <c r="M42" s="58"/>
      <c r="N42" s="58"/>
      <c r="O42" s="52"/>
      <c r="P42" s="52"/>
      <c r="V42" s="50"/>
      <c r="W42" s="50"/>
      <c r="X42" s="50"/>
      <c r="Y42" s="50"/>
      <c r="Z42" s="50"/>
      <c r="AA42" s="50"/>
      <c r="AB42" s="50"/>
    </row>
    <row r="45" spans="3:30" x14ac:dyDescent="0.25">
      <c r="C45" s="48" t="s">
        <v>78</v>
      </c>
    </row>
    <row r="47" spans="3:30" x14ac:dyDescent="0.25"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</row>
  </sheetData>
  <autoFilter ref="A17:AD27"/>
  <mergeCells count="38">
    <mergeCell ref="C4:AC4"/>
    <mergeCell ref="D6:AC6"/>
    <mergeCell ref="D7:AC7"/>
    <mergeCell ref="D8:AC8"/>
    <mergeCell ref="D9:AC9"/>
    <mergeCell ref="D10:AC10"/>
    <mergeCell ref="D11:AC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AD14:AD16"/>
    <mergeCell ref="F15:F16"/>
    <mergeCell ref="G15:G16"/>
    <mergeCell ref="H15:H16"/>
    <mergeCell ref="I15:I16"/>
    <mergeCell ref="L15:P15"/>
    <mergeCell ref="Q15:U15"/>
    <mergeCell ref="V15:Z15"/>
    <mergeCell ref="C27:M27"/>
    <mergeCell ref="F36:J36"/>
    <mergeCell ref="L36:N36"/>
    <mergeCell ref="F37:J37"/>
    <mergeCell ref="L37:N37"/>
    <mergeCell ref="F41:J41"/>
    <mergeCell ref="L41:N41"/>
    <mergeCell ref="F42:J42"/>
    <mergeCell ref="L42:N42"/>
    <mergeCell ref="C47:AD47"/>
  </mergeCells>
  <dataValidations count="1">
    <dataValidation type="list" allowBlank="1" showInputMessage="1" showErrorMessage="1" sqref="E7:AC7">
      <formula1>подгруппа</formula1>
      <formula2>0</formula2>
    </dataValidation>
  </dataValidations>
  <pageMargins left="0.23611111111111099" right="0" top="0.39374999999999999" bottom="0.39374999999999999" header="0.511811023622047" footer="0.511811023622047"/>
  <pageSetup paperSize="8" scale="88" fitToHeight="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93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80" workbookViewId="0"/>
  </sheetViews>
  <sheetFormatPr defaultColWidth="11.5546875" defaultRowHeight="13.2" x14ac:dyDescent="0.25"/>
  <sheetData/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Обоснование</vt:lpstr>
      <vt:lpstr>Лист2</vt:lpstr>
      <vt:lpstr>Лист3</vt:lpstr>
      <vt:lpstr>Лист4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revision>30</cp:revision>
  <cp:lastPrinted>2019-10-25T15:15:52Z</cp:lastPrinted>
  <dcterms:created xsi:type="dcterms:W3CDTF">1996-10-08T23:32:33Z</dcterms:created>
  <dcterms:modified xsi:type="dcterms:W3CDTF">2022-12-02T05:03:17Z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